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4-2021 Закон КК от 17-12-2021 № 21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13'!$A$1:$S$61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58" i="11" l="1"/>
  <c r="S59" i="11"/>
  <c r="S60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<sst xmlns="http://schemas.openxmlformats.org/spreadsheetml/2006/main" count="173" uniqueCount="136">
  <si>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</si>
  <si>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</si>
  <si>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</si>
  <si>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</si>
  <si>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</si>
  <si>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</si>
  <si>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</si>
  <si>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</si>
  <si>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</si>
  <si>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</si>
  <si>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</si>
  <si>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</si>
  <si>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</si>
  <si>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</si>
  <si>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</si>
  <si>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</si>
  <si>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</si>
  <si>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</si>
  <si>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</si>
  <si>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</si>
  <si>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</si>
  <si>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</si>
  <si>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</si>
  <si>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</si>
  <si>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</si>
  <si>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</si>
  <si>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</si>
  <si>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</si>
  <si>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</si>
  <si>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</si>
  <si>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</si>
  <si>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</si>
  <si>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</si>
  <si>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</si>
  <si>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</si>
  <si>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</si>
  <si>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</si>
  <si>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</si>
  <si>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</si>
  <si>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</si>
  <si>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</si>
  <si>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</si>
  <si>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</si>
  <si>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</si>
  <si>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6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</si>
  <si>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</si>
  <si>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</si>
  <si>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7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</si>
  <si>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</si>
  <si>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</si>
  <si>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8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</si>
  <si>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</si>
  <si>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</si>
  <si>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9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</si>
  <si>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</si>
  <si>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</si>
  <si>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</si>
  <si>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</si>
  <si>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</si>
  <si>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</si>
  <si>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11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</si>
  <si>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</si>
  <si>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</si>
  <si>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12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</si>
  <si>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</si>
  <si>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</si>
  <si>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13</t>
  </si>
  <si>
    <t>Министерство культуры Камчатского края</t>
  </si>
  <si>
    <t>14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</si>
  <si>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</si>
  <si>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</si>
  <si>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15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</si>
  <si>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</si>
  <si>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</si>
  <si>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16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</si>
  <si>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</si>
  <si>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</si>
  <si>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17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</si>
  <si>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</si>
  <si>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</si>
  <si>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</si>
  <si>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18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</si>
  <si>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</si>
  <si>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</si>
  <si>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19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</si>
  <si>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</si>
  <si>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</si>
  <si>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</si>
  <si>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</si>
  <si>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</si>
  <si>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</si>
  <si>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</si>
  <si>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</si>
  <si>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</si>
  <si>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</si>
  <si>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</si>
  <si>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</si>
  <si>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</si>
  <si>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</si>
  <si>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</si>
  <si>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</si>
  <si>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</si>
  <si>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</si>
  <si>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</si>
  <si>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</si>
  <si>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</si>
  <si>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</si>
  <si>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</si>
  <si>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</si>
  <si>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</si>
  <si>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</si>
  <si>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</si>
  <si>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</si>
  <si>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</si>
  <si>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</si>
  <si>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</si>
  <si>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</si>
  <si>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Проведение Всероссийской переписи населения 2020 года</t>
  </si>
  <si>
    <t>54690</t>
  </si>
  <si>
    <t>28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</si>
  <si>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</si>
  <si>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</si>
  <si>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</si>
  <si>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</si>
  <si>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</si>
  <si>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</si>
  <si>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</si>
  <si>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</si>
  <si>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31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</si>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</sst>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71"/>
  <sheetViews>
    <sheetView tabSelected="1" view="pageBreakPreview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80.7109375" style="7" customWidth="1"/>
    <col min="3" max="3" width="15.85546875" style="2" customWidth="1"/>
    <col min="4" max="4" width="26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2021</v>
      </c>
      <c r="S1" s="16" t="s">
        <v>134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2021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2022 и 2023 годов"</v>
      </c>
    </row>
    <row r="6" spans="1:30" ht="23.25" x14ac:dyDescent="0.25">
      <c r="S6" s="16" t="s">
        <v>135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22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2021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2022 и 2023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26.11.2020 № 521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0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2021 год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2" t="s">
        <v>15</v>
      </c>
      <c r="B15" s="74" t="s">
        <v>16</v>
      </c>
      <c r="C15" s="74" t="s">
        <v>17</v>
      </c>
      <c r="D15" s="74" t="s">
        <v>13</v>
      </c>
      <c r="E15" s="74" t="s">
        <v>18</v>
      </c>
      <c r="F15" s="75" t="s">
        <v>0</v>
      </c>
      <c r="G15" s="76" t="s">
        <v>1</v>
      </c>
      <c r="H15" s="76" t="s">
        <v>19</v>
      </c>
      <c r="I15" s="81" t="s">
        <v>2</v>
      </c>
      <c r="J15" s="78" t="s">
        <v>3</v>
      </c>
      <c r="K15" s="78" t="s">
        <v>4</v>
      </c>
      <c r="L15" s="75" t="s">
        <v>23</v>
      </c>
      <c r="M15" s="75" t="s">
        <v>5</v>
      </c>
      <c r="N15" s="79" t="s">
        <v>10</v>
      </c>
      <c r="O15" s="72" t="s">
        <v>6</v>
      </c>
      <c r="P15" s="72" t="s">
        <v>7</v>
      </c>
      <c r="Q15" s="72" t="s">
        <v>8</v>
      </c>
      <c r="R15" s="72" t="s">
        <v>9</v>
      </c>
      <c r="S15" s="71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2"/>
      <c r="B16" s="74"/>
      <c r="C16" s="74"/>
      <c r="D16" s="74"/>
      <c r="E16" s="74"/>
      <c r="F16" s="75"/>
      <c r="G16" s="77"/>
      <c r="H16" s="77"/>
      <c r="I16" s="81"/>
      <c r="J16" s="78"/>
      <c r="K16" s="78"/>
      <c r="L16" s="75"/>
      <c r="M16" s="75"/>
      <c r="N16" s="80"/>
      <c r="O16" s="73"/>
      <c r="P16" s="73"/>
      <c r="Q16" s="73"/>
      <c r="R16" s="73"/>
      <c r="S16" s="71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88.25" customHeight="1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1660</v>
      </c>
      <c r="F18" s="65">
        <v>632.29999999999995</v>
      </c>
      <c r="G18" s="65">
        <v>71.400000000000006</v>
      </c>
      <c r="H18" s="65">
        <v>138.30000000000001</v>
      </c>
      <c r="I18" s="65">
        <v>71.400000000000006</v>
      </c>
      <c r="J18" s="65">
        <v>49.1</v>
      </c>
      <c r="K18" s="65">
        <v>49.1</v>
      </c>
      <c r="L18" s="65">
        <v>22.3</v>
      </c>
      <c r="M18" s="65">
        <v>445.4</v>
      </c>
      <c r="N18" s="65">
        <v>40.5</v>
      </c>
      <c r="O18" s="65">
        <v>160.6</v>
      </c>
      <c r="P18" s="65">
        <v>116</v>
      </c>
      <c r="Q18" s="65">
        <v>160.6</v>
      </c>
      <c r="R18" s="65">
        <v>116</v>
      </c>
      <c r="S18" s="66">
        <f t="shared" ref="S18:S60" si="0">SUM(E18:R18)</f>
        <v>3733.0000000000005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8.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53697</v>
      </c>
      <c r="G19" s="53">
        <v>7833</v>
      </c>
      <c r="H19" s="53">
        <v>6128</v>
      </c>
      <c r="I19" s="53">
        <v>2082</v>
      </c>
      <c r="J19" s="53">
        <v>7852</v>
      </c>
      <c r="K19" s="53">
        <v>2017</v>
      </c>
      <c r="L19" s="53"/>
      <c r="M19" s="53"/>
      <c r="N19" s="53"/>
      <c r="O19" s="53">
        <v>3207</v>
      </c>
      <c r="P19" s="53">
        <v>3015</v>
      </c>
      <c r="Q19" s="53">
        <v>2974</v>
      </c>
      <c r="R19" s="53">
        <v>1728</v>
      </c>
      <c r="S19" s="54">
        <f t="shared" si="0"/>
        <v>90533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15.5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1198.9446</v>
      </c>
      <c r="N20" s="53">
        <v>1209</v>
      </c>
      <c r="O20" s="53">
        <v>1013.00211</v>
      </c>
      <c r="P20" s="53">
        <v>1209</v>
      </c>
      <c r="Q20" s="53">
        <v>1209</v>
      </c>
      <c r="R20" s="53">
        <v>1209</v>
      </c>
      <c r="S20" s="54">
        <f t="shared" si="0"/>
        <v>26277.94671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21.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1896.66</v>
      </c>
      <c r="F21" s="53">
        <v>651.83876999999995</v>
      </c>
      <c r="G21" s="53">
        <v>1954.84</v>
      </c>
      <c r="H21" s="53">
        <v>1036.72173</v>
      </c>
      <c r="I21" s="53">
        <v>279.03140000000002</v>
      </c>
      <c r="J21" s="53">
        <v>1650</v>
      </c>
      <c r="K21" s="53">
        <v>269.98399999999998</v>
      </c>
      <c r="L21" s="53">
        <v>87.89</v>
      </c>
      <c r="M21" s="53">
        <v>873.69054000000006</v>
      </c>
      <c r="N21" s="53">
        <v>280.45085</v>
      </c>
      <c r="O21" s="53">
        <v>345.33199999999999</v>
      </c>
      <c r="P21" s="53">
        <v>315.42</v>
      </c>
      <c r="Q21" s="53">
        <v>307.2</v>
      </c>
      <c r="R21" s="53">
        <v>350.5</v>
      </c>
      <c r="S21" s="54">
        <f t="shared" si="0"/>
        <v>10299.559290000001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21.5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26665</v>
      </c>
      <c r="F22" s="53">
        <v>14029.5</v>
      </c>
      <c r="G22" s="53">
        <v>2969</v>
      </c>
      <c r="H22" s="53">
        <v>1958</v>
      </c>
      <c r="I22" s="53">
        <v>707.1</v>
      </c>
      <c r="J22" s="53">
        <v>3028</v>
      </c>
      <c r="K22" s="53">
        <v>1471</v>
      </c>
      <c r="L22" s="53">
        <v>1530</v>
      </c>
      <c r="M22" s="53">
        <v>5949</v>
      </c>
      <c r="N22" s="53">
        <v>2766</v>
      </c>
      <c r="O22" s="53">
        <v>1928.31</v>
      </c>
      <c r="P22" s="53">
        <v>1904</v>
      </c>
      <c r="Q22" s="53">
        <v>3468</v>
      </c>
      <c r="R22" s="53">
        <v>2586.4699999999998</v>
      </c>
      <c r="S22" s="54">
        <f t="shared" si="0"/>
        <v>70959.38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7.75" customHeight="1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>
        <v>197479.89799999999</v>
      </c>
      <c r="F23" s="53">
        <v>14133.19</v>
      </c>
      <c r="G23" s="53">
        <v>550</v>
      </c>
      <c r="H23" s="53"/>
      <c r="I23" s="53"/>
      <c r="J23" s="53"/>
      <c r="K23" s="53"/>
      <c r="L23" s="53"/>
      <c r="M23" s="53">
        <v>984.36</v>
      </c>
      <c r="N23" s="53"/>
      <c r="O23" s="53"/>
      <c r="P23" s="53"/>
      <c r="Q23" s="53"/>
      <c r="R23" s="53"/>
      <c r="S23" s="54">
        <f t="shared" si="0"/>
        <v>213147.44799999997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21.5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/>
      <c r="F24" s="53">
        <v>54792.800000000003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4">
        <f t="shared" si="0"/>
        <v>54792.800000000003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21.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2797.4683100000002</v>
      </c>
      <c r="F25" s="53">
        <v>3882.6116900000002</v>
      </c>
      <c r="G25" s="53"/>
      <c r="H25" s="53"/>
      <c r="I25" s="53"/>
      <c r="J25" s="53">
        <v>483.34</v>
      </c>
      <c r="K25" s="53"/>
      <c r="L25" s="53"/>
      <c r="M25" s="53">
        <v>694.1</v>
      </c>
      <c r="N25" s="53">
        <v>183</v>
      </c>
      <c r="O25" s="53"/>
      <c r="P25" s="53">
        <v>38.49</v>
      </c>
      <c r="Q25" s="53"/>
      <c r="R25" s="53"/>
      <c r="S25" s="54">
        <f t="shared" si="0"/>
        <v>8079.01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364.5" x14ac:dyDescent="0.25">
      <c r="A26" s="33" t="s">
        <v>53</v>
      </c>
      <c r="B26" s="34" t="s">
        <v>54</v>
      </c>
      <c r="C26" s="35" t="s">
        <v>55</v>
      </c>
      <c r="D26" s="36" t="s">
        <v>40</v>
      </c>
      <c r="E26" s="53">
        <v>204461.48134</v>
      </c>
      <c r="F26" s="53">
        <v>152014.7028</v>
      </c>
      <c r="G26" s="53">
        <v>28150</v>
      </c>
      <c r="H26" s="53">
        <v>22620.380740000001</v>
      </c>
      <c r="I26" s="53">
        <v>906</v>
      </c>
      <c r="J26" s="53">
        <v>41093.25</v>
      </c>
      <c r="K26" s="53">
        <v>14721.25</v>
      </c>
      <c r="L26" s="53">
        <v>3241.2820000000002</v>
      </c>
      <c r="M26" s="53">
        <v>43948.6</v>
      </c>
      <c r="N26" s="53">
        <v>25049</v>
      </c>
      <c r="O26" s="53">
        <v>20780</v>
      </c>
      <c r="P26" s="53">
        <v>19700</v>
      </c>
      <c r="Q26" s="53">
        <v>16225.3</v>
      </c>
      <c r="R26" s="53">
        <v>16313</v>
      </c>
      <c r="S26" s="54">
        <f t="shared" si="0"/>
        <v>609224.24687999999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98.75" customHeight="1" x14ac:dyDescent="0.25">
      <c r="A27" s="33" t="s">
        <v>56</v>
      </c>
      <c r="B27" s="34" t="s">
        <v>57</v>
      </c>
      <c r="C27" s="35" t="s">
        <v>58</v>
      </c>
      <c r="D27" s="36" t="s">
        <v>59</v>
      </c>
      <c r="E27" s="53">
        <v>2380432.4526300002</v>
      </c>
      <c r="F27" s="53">
        <v>1303194.47089</v>
      </c>
      <c r="G27" s="53">
        <v>340671</v>
      </c>
      <c r="H27" s="53">
        <v>234095.00667</v>
      </c>
      <c r="I27" s="53">
        <v>91806.66</v>
      </c>
      <c r="J27" s="53">
        <v>134820.88339</v>
      </c>
      <c r="K27" s="53">
        <v>139151.20340999999</v>
      </c>
      <c r="L27" s="53">
        <v>46095.0723</v>
      </c>
      <c r="M27" s="53">
        <v>338559</v>
      </c>
      <c r="N27" s="53">
        <v>112474.63596</v>
      </c>
      <c r="O27" s="53">
        <v>293751.62007</v>
      </c>
      <c r="P27" s="53">
        <v>219702.73555000001</v>
      </c>
      <c r="Q27" s="53">
        <v>230654.97051000001</v>
      </c>
      <c r="R27" s="53">
        <v>212188.32402999999</v>
      </c>
      <c r="S27" s="54">
        <f t="shared" si="0"/>
        <v>6077598.03541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10.25" customHeight="1" x14ac:dyDescent="0.25">
      <c r="A28" s="33" t="s">
        <v>60</v>
      </c>
      <c r="B28" s="34" t="s">
        <v>61</v>
      </c>
      <c r="C28" s="35" t="s">
        <v>62</v>
      </c>
      <c r="D28" s="36" t="s">
        <v>59</v>
      </c>
      <c r="E28" s="53">
        <v>109942.587</v>
      </c>
      <c r="F28" s="53">
        <v>52333.915630000003</v>
      </c>
      <c r="G28" s="53">
        <v>13061.519619999999</v>
      </c>
      <c r="H28" s="53">
        <v>7403.5537899999999</v>
      </c>
      <c r="I28" s="53">
        <v>3088.3</v>
      </c>
      <c r="J28" s="53">
        <v>3524.0909999999999</v>
      </c>
      <c r="K28" s="53">
        <v>8964.6247199999998</v>
      </c>
      <c r="L28" s="53">
        <v>1017.2577700000001</v>
      </c>
      <c r="M28" s="53">
        <v>16209.86116</v>
      </c>
      <c r="N28" s="53">
        <v>9270.2000000000007</v>
      </c>
      <c r="O28" s="53">
        <v>19268</v>
      </c>
      <c r="P28" s="53">
        <v>11259.678819999999</v>
      </c>
      <c r="Q28" s="53">
        <v>15075.063770000001</v>
      </c>
      <c r="R28" s="53">
        <v>16901.871060000001</v>
      </c>
      <c r="S28" s="54">
        <f t="shared" si="0"/>
        <v>287320.52433999995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41.75" x14ac:dyDescent="0.25">
      <c r="A29" s="33" t="s">
        <v>63</v>
      </c>
      <c r="B29" s="34" t="s">
        <v>64</v>
      </c>
      <c r="C29" s="35" t="s">
        <v>65</v>
      </c>
      <c r="D29" s="36" t="s">
        <v>59</v>
      </c>
      <c r="E29" s="53"/>
      <c r="F29" s="53">
        <v>86.951759999999993</v>
      </c>
      <c r="G29" s="53"/>
      <c r="H29" s="53"/>
      <c r="I29" s="53"/>
      <c r="J29" s="53"/>
      <c r="K29" s="53">
        <v>29</v>
      </c>
      <c r="L29" s="53"/>
      <c r="M29" s="53"/>
      <c r="N29" s="53"/>
      <c r="O29" s="53"/>
      <c r="P29" s="53">
        <v>31.91356</v>
      </c>
      <c r="Q29" s="53"/>
      <c r="R29" s="53"/>
      <c r="S29" s="54">
        <f t="shared" si="0"/>
        <v>147.86532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56.75" customHeight="1" x14ac:dyDescent="0.25">
      <c r="A30" s="33" t="s">
        <v>66</v>
      </c>
      <c r="B30" s="34" t="s">
        <v>64</v>
      </c>
      <c r="C30" s="35" t="s">
        <v>65</v>
      </c>
      <c r="D30" s="36" t="s">
        <v>67</v>
      </c>
      <c r="E30" s="53">
        <v>311.61757</v>
      </c>
      <c r="F30" s="53">
        <v>67.057680000000005</v>
      </c>
      <c r="G30" s="53"/>
      <c r="H30" s="53"/>
      <c r="I30" s="53"/>
      <c r="J30" s="53"/>
      <c r="K30" s="53"/>
      <c r="L30" s="53"/>
      <c r="M30" s="53">
        <v>44.46808</v>
      </c>
      <c r="N30" s="53"/>
      <c r="O30" s="53"/>
      <c r="P30" s="53"/>
      <c r="Q30" s="53"/>
      <c r="R30" s="53"/>
      <c r="S30" s="54">
        <f t="shared" si="0"/>
        <v>423.14332999999999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21.5" x14ac:dyDescent="0.25">
      <c r="A31" s="33" t="s">
        <v>68</v>
      </c>
      <c r="B31" s="34" t="s">
        <v>69</v>
      </c>
      <c r="C31" s="35" t="s">
        <v>70</v>
      </c>
      <c r="D31" s="36" t="s">
        <v>40</v>
      </c>
      <c r="E31" s="53">
        <v>1950</v>
      </c>
      <c r="F31" s="53">
        <v>150</v>
      </c>
      <c r="G31" s="53"/>
      <c r="H31" s="53"/>
      <c r="I31" s="53"/>
      <c r="J31" s="53"/>
      <c r="K31" s="53"/>
      <c r="L31" s="53"/>
      <c r="M31" s="53">
        <v>150</v>
      </c>
      <c r="N31" s="53">
        <v>150</v>
      </c>
      <c r="O31" s="53"/>
      <c r="P31" s="53">
        <v>300</v>
      </c>
      <c r="Q31" s="53"/>
      <c r="R31" s="53"/>
      <c r="S31" s="54">
        <f t="shared" si="0"/>
        <v>2700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50.75" customHeight="1" x14ac:dyDescent="0.25">
      <c r="A32" s="33" t="s">
        <v>71</v>
      </c>
      <c r="B32" s="34" t="s">
        <v>72</v>
      </c>
      <c r="C32" s="35" t="s">
        <v>73</v>
      </c>
      <c r="D32" s="36" t="s">
        <v>59</v>
      </c>
      <c r="E32" s="53">
        <v>114735.75</v>
      </c>
      <c r="F32" s="53">
        <v>27447.56</v>
      </c>
      <c r="G32" s="53">
        <v>4331.5214800000003</v>
      </c>
      <c r="H32" s="53">
        <v>2549.7393200000001</v>
      </c>
      <c r="I32" s="53">
        <v>1190</v>
      </c>
      <c r="J32" s="53">
        <v>3371.6424999999999</v>
      </c>
      <c r="K32" s="53">
        <v>646.76986999999997</v>
      </c>
      <c r="L32" s="53">
        <v>278.77884</v>
      </c>
      <c r="M32" s="53">
        <v>14579</v>
      </c>
      <c r="N32" s="53">
        <v>2460.5336400000001</v>
      </c>
      <c r="O32" s="53">
        <v>4755.1790000000001</v>
      </c>
      <c r="P32" s="53">
        <v>1555.6190099999999</v>
      </c>
      <c r="Q32" s="53">
        <v>3675.57</v>
      </c>
      <c r="R32" s="53">
        <v>4054.8586599999999</v>
      </c>
      <c r="S32" s="54">
        <f t="shared" si="0"/>
        <v>185632.52231999999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53.75" customHeight="1" x14ac:dyDescent="0.25">
      <c r="A33" s="33" t="s">
        <v>74</v>
      </c>
      <c r="B33" s="34" t="s">
        <v>75</v>
      </c>
      <c r="C33" s="35" t="s">
        <v>76</v>
      </c>
      <c r="D33" s="36" t="s">
        <v>59</v>
      </c>
      <c r="E33" s="53">
        <v>1837603.9484999999</v>
      </c>
      <c r="F33" s="53">
        <v>738947.83293999999</v>
      </c>
      <c r="G33" s="53">
        <v>149100</v>
      </c>
      <c r="H33" s="53">
        <v>113508.51734000001</v>
      </c>
      <c r="I33" s="53">
        <v>24809.03</v>
      </c>
      <c r="J33" s="53">
        <v>74481</v>
      </c>
      <c r="K33" s="53">
        <v>43779.378850000001</v>
      </c>
      <c r="L33" s="53">
        <v>19077.019</v>
      </c>
      <c r="M33" s="53">
        <v>291899</v>
      </c>
      <c r="N33" s="53">
        <v>45852</v>
      </c>
      <c r="O33" s="53">
        <v>67395.162339999995</v>
      </c>
      <c r="P33" s="53">
        <v>52844.121769999998</v>
      </c>
      <c r="Q33" s="53">
        <v>65934.646110000001</v>
      </c>
      <c r="R33" s="53">
        <v>51887</v>
      </c>
      <c r="S33" s="54">
        <f t="shared" si="0"/>
        <v>3577118.6568499994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49.25" customHeight="1" x14ac:dyDescent="0.25">
      <c r="A34" s="33" t="s">
        <v>77</v>
      </c>
      <c r="B34" s="34" t="s">
        <v>78</v>
      </c>
      <c r="C34" s="35" t="s">
        <v>79</v>
      </c>
      <c r="D34" s="36" t="s">
        <v>80</v>
      </c>
      <c r="E34" s="53">
        <v>243338</v>
      </c>
      <c r="F34" s="53">
        <v>32110.545999999998</v>
      </c>
      <c r="G34" s="53">
        <v>25862</v>
      </c>
      <c r="H34" s="53">
        <v>13854</v>
      </c>
      <c r="I34" s="53">
        <v>3710</v>
      </c>
      <c r="J34" s="53">
        <v>18146</v>
      </c>
      <c r="K34" s="53">
        <v>1238</v>
      </c>
      <c r="L34" s="53">
        <v>567</v>
      </c>
      <c r="M34" s="53">
        <v>14190</v>
      </c>
      <c r="N34" s="53">
        <v>4667</v>
      </c>
      <c r="O34" s="53">
        <v>5001</v>
      </c>
      <c r="P34" s="53">
        <v>3917</v>
      </c>
      <c r="Q34" s="53">
        <v>14743</v>
      </c>
      <c r="R34" s="53">
        <v>18413</v>
      </c>
      <c r="S34" s="54">
        <f t="shared" si="0"/>
        <v>399756.54599999997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31.25" customHeight="1" x14ac:dyDescent="0.25">
      <c r="A35" s="33" t="s">
        <v>81</v>
      </c>
      <c r="B35" s="34" t="s">
        <v>82</v>
      </c>
      <c r="C35" s="35" t="s">
        <v>83</v>
      </c>
      <c r="D35" s="36" t="s">
        <v>59</v>
      </c>
      <c r="E35" s="53">
        <v>30686</v>
      </c>
      <c r="F35" s="53">
        <v>14612.433000000001</v>
      </c>
      <c r="G35" s="53">
        <v>2753</v>
      </c>
      <c r="H35" s="53">
        <v>2173</v>
      </c>
      <c r="I35" s="53">
        <v>539</v>
      </c>
      <c r="J35" s="53">
        <v>408.48791</v>
      </c>
      <c r="K35" s="53">
        <v>1042.42427</v>
      </c>
      <c r="L35" s="53">
        <v>284.03521000000001</v>
      </c>
      <c r="M35" s="53">
        <v>4337</v>
      </c>
      <c r="N35" s="53">
        <v>878.22946000000002</v>
      </c>
      <c r="O35" s="53">
        <v>1797</v>
      </c>
      <c r="P35" s="53">
        <v>1304.1814099999999</v>
      </c>
      <c r="Q35" s="53">
        <v>1276.65437</v>
      </c>
      <c r="R35" s="53">
        <v>1209.3734400000001</v>
      </c>
      <c r="S35" s="54">
        <f t="shared" si="0"/>
        <v>63300.819070000012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21.5" x14ac:dyDescent="0.25">
      <c r="A36" s="33" t="s">
        <v>84</v>
      </c>
      <c r="B36" s="34" t="s">
        <v>85</v>
      </c>
      <c r="C36" s="35" t="s">
        <v>86</v>
      </c>
      <c r="D36" s="36" t="s">
        <v>40</v>
      </c>
      <c r="E36" s="53">
        <v>3959.37</v>
      </c>
      <c r="F36" s="53">
        <v>2416.2312299999999</v>
      </c>
      <c r="G36" s="53">
        <v>2287.5720000000001</v>
      </c>
      <c r="H36" s="53">
        <v>1845.27827</v>
      </c>
      <c r="I36" s="53">
        <v>681.96860000000004</v>
      </c>
      <c r="J36" s="53">
        <v>2194</v>
      </c>
      <c r="K36" s="53">
        <v>414.976</v>
      </c>
      <c r="L36" s="53">
        <v>338</v>
      </c>
      <c r="M36" s="53">
        <v>2970.3094599999999</v>
      </c>
      <c r="N36" s="53">
        <v>755.54915000000005</v>
      </c>
      <c r="O36" s="53">
        <v>629.35799999999995</v>
      </c>
      <c r="P36" s="53">
        <v>720.58</v>
      </c>
      <c r="Q36" s="53">
        <v>787</v>
      </c>
      <c r="R36" s="53">
        <v>512.5</v>
      </c>
      <c r="S36" s="54">
        <f t="shared" si="0"/>
        <v>20512.692710000003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21.5" x14ac:dyDescent="0.25">
      <c r="A37" s="33" t="s">
        <v>87</v>
      </c>
      <c r="B37" s="34" t="s">
        <v>88</v>
      </c>
      <c r="C37" s="35" t="s">
        <v>89</v>
      </c>
      <c r="D37" s="36" t="s">
        <v>90</v>
      </c>
      <c r="E37" s="53"/>
      <c r="F37" s="53"/>
      <c r="G37" s="53">
        <v>123</v>
      </c>
      <c r="H37" s="53">
        <v>53.8</v>
      </c>
      <c r="I37" s="53">
        <v>20.7</v>
      </c>
      <c r="J37" s="53">
        <v>99.3</v>
      </c>
      <c r="K37" s="53">
        <v>35.700000000000003</v>
      </c>
      <c r="L37" s="53"/>
      <c r="M37" s="53">
        <v>209</v>
      </c>
      <c r="N37" s="53">
        <v>30.7</v>
      </c>
      <c r="O37" s="53">
        <v>56.1</v>
      </c>
      <c r="P37" s="53">
        <v>48.5</v>
      </c>
      <c r="Q37" s="53">
        <v>47.4</v>
      </c>
      <c r="R37" s="53">
        <v>17.2</v>
      </c>
      <c r="S37" s="54">
        <f t="shared" si="0"/>
        <v>741.40000000000009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11.75" customHeight="1" x14ac:dyDescent="0.25">
      <c r="A38" s="33" t="s">
        <v>91</v>
      </c>
      <c r="B38" s="34" t="s">
        <v>92</v>
      </c>
      <c r="C38" s="35" t="s">
        <v>93</v>
      </c>
      <c r="D38" s="36" t="s">
        <v>94</v>
      </c>
      <c r="E38" s="53">
        <v>26670.2569</v>
      </c>
      <c r="F38" s="53">
        <v>25143.1</v>
      </c>
      <c r="G38" s="53">
        <v>7721</v>
      </c>
      <c r="H38" s="53">
        <v>4070.1</v>
      </c>
      <c r="I38" s="53">
        <v>1250.5</v>
      </c>
      <c r="J38" s="53">
        <v>4796</v>
      </c>
      <c r="K38" s="53">
        <v>2794</v>
      </c>
      <c r="L38" s="53"/>
      <c r="M38" s="53">
        <v>8106.37183</v>
      </c>
      <c r="N38" s="53">
        <v>6039.6</v>
      </c>
      <c r="O38" s="53">
        <v>2197.6999999999998</v>
      </c>
      <c r="P38" s="53">
        <v>100</v>
      </c>
      <c r="Q38" s="53">
        <v>1878.9970000000001</v>
      </c>
      <c r="R38" s="53"/>
      <c r="S38" s="54">
        <f t="shared" si="0"/>
        <v>90767.62573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01.25" x14ac:dyDescent="0.25">
      <c r="A39" s="33" t="s">
        <v>95</v>
      </c>
      <c r="B39" s="34" t="s">
        <v>96</v>
      </c>
      <c r="C39" s="35" t="s">
        <v>97</v>
      </c>
      <c r="D39" s="36" t="s">
        <v>98</v>
      </c>
      <c r="E39" s="53">
        <v>216158.91052999999</v>
      </c>
      <c r="F39" s="53">
        <v>123594.9</v>
      </c>
      <c r="G39" s="53"/>
      <c r="H39" s="53">
        <v>1397.9</v>
      </c>
      <c r="I39" s="53"/>
      <c r="J39" s="53">
        <v>4125</v>
      </c>
      <c r="K39" s="53"/>
      <c r="L39" s="53"/>
      <c r="M39" s="53">
        <v>5335</v>
      </c>
      <c r="N39" s="53">
        <v>4266.2</v>
      </c>
      <c r="O39" s="53"/>
      <c r="P39" s="53"/>
      <c r="Q39" s="53"/>
      <c r="R39" s="53"/>
      <c r="S39" s="54">
        <f t="shared" si="0"/>
        <v>354877.91053000005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14.5" customHeight="1" x14ac:dyDescent="0.25">
      <c r="A40" s="33" t="s">
        <v>99</v>
      </c>
      <c r="B40" s="34" t="s">
        <v>100</v>
      </c>
      <c r="C40" s="35" t="s">
        <v>101</v>
      </c>
      <c r="D40" s="36" t="s">
        <v>102</v>
      </c>
      <c r="E40" s="53">
        <v>4804</v>
      </c>
      <c r="F40" s="53">
        <v>1922</v>
      </c>
      <c r="G40" s="53">
        <v>756</v>
      </c>
      <c r="H40" s="53"/>
      <c r="I40" s="53"/>
      <c r="J40" s="53"/>
      <c r="K40" s="53"/>
      <c r="L40" s="53"/>
      <c r="M40" s="53">
        <v>961</v>
      </c>
      <c r="N40" s="53"/>
      <c r="O40" s="53"/>
      <c r="P40" s="53"/>
      <c r="Q40" s="53"/>
      <c r="R40" s="53"/>
      <c r="S40" s="54">
        <f t="shared" si="0"/>
        <v>8443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81" x14ac:dyDescent="0.25">
      <c r="A41" s="33" t="s">
        <v>103</v>
      </c>
      <c r="B41" s="34" t="s">
        <v>104</v>
      </c>
      <c r="C41" s="35" t="s">
        <v>105</v>
      </c>
      <c r="D41" s="36" t="s">
        <v>106</v>
      </c>
      <c r="E41" s="53"/>
      <c r="F41" s="53">
        <v>4182.3999999999996</v>
      </c>
      <c r="G41" s="53">
        <v>791.4</v>
      </c>
      <c r="H41" s="53">
        <v>1254</v>
      </c>
      <c r="I41" s="53">
        <v>627</v>
      </c>
      <c r="J41" s="53">
        <v>209</v>
      </c>
      <c r="K41" s="53">
        <v>418</v>
      </c>
      <c r="L41" s="53">
        <v>238.9</v>
      </c>
      <c r="M41" s="53"/>
      <c r="N41" s="53">
        <v>635.4</v>
      </c>
      <c r="O41" s="53">
        <v>1569.4</v>
      </c>
      <c r="P41" s="53">
        <v>1457.2</v>
      </c>
      <c r="Q41" s="53">
        <v>1345.2</v>
      </c>
      <c r="R41" s="53">
        <v>1345.2</v>
      </c>
      <c r="S41" s="54">
        <f t="shared" si="0"/>
        <v>14073.1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107</v>
      </c>
      <c r="C42" s="47" t="s">
        <v>105</v>
      </c>
      <c r="D42" s="51"/>
      <c r="E42" s="55"/>
      <c r="F42" s="55">
        <v>4182.3999999999996</v>
      </c>
      <c r="G42" s="55">
        <v>791.4</v>
      </c>
      <c r="H42" s="55">
        <v>1254</v>
      </c>
      <c r="I42" s="55">
        <v>627</v>
      </c>
      <c r="J42" s="55">
        <v>209</v>
      </c>
      <c r="K42" s="55">
        <v>418</v>
      </c>
      <c r="L42" s="55">
        <v>238.9</v>
      </c>
      <c r="M42" s="55"/>
      <c r="N42" s="55">
        <v>635.4</v>
      </c>
      <c r="O42" s="55">
        <v>1569.4</v>
      </c>
      <c r="P42" s="55">
        <v>1457.2</v>
      </c>
      <c r="Q42" s="55">
        <v>1345.2</v>
      </c>
      <c r="R42" s="55">
        <v>1345.2</v>
      </c>
      <c r="S42" s="56">
        <f t="shared" si="0"/>
        <v>14073.1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01.25" x14ac:dyDescent="0.25">
      <c r="A43" s="33" t="s">
        <v>108</v>
      </c>
      <c r="B43" s="34" t="s">
        <v>109</v>
      </c>
      <c r="C43" s="35" t="s">
        <v>110</v>
      </c>
      <c r="D43" s="36" t="s">
        <v>111</v>
      </c>
      <c r="E43" s="53">
        <v>48.375</v>
      </c>
      <c r="F43" s="53"/>
      <c r="G43" s="53"/>
      <c r="H43" s="53"/>
      <c r="I43" s="53"/>
      <c r="J43" s="53">
        <v>115.944</v>
      </c>
      <c r="K43" s="53"/>
      <c r="L43" s="53"/>
      <c r="M43" s="53">
        <v>17.701000000000001</v>
      </c>
      <c r="N43" s="53">
        <v>13.432</v>
      </c>
      <c r="O43" s="53"/>
      <c r="P43" s="53"/>
      <c r="Q43" s="53">
        <v>95.649000000000001</v>
      </c>
      <c r="R43" s="53">
        <v>62.698999999999998</v>
      </c>
      <c r="S43" s="54">
        <f t="shared" si="0"/>
        <v>353.8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107</v>
      </c>
      <c r="C44" s="47" t="s">
        <v>110</v>
      </c>
      <c r="D44" s="51"/>
      <c r="E44" s="55">
        <v>48.375</v>
      </c>
      <c r="F44" s="55"/>
      <c r="G44" s="55"/>
      <c r="H44" s="55"/>
      <c r="I44" s="55"/>
      <c r="J44" s="55">
        <v>115.944</v>
      </c>
      <c r="K44" s="55"/>
      <c r="L44" s="55"/>
      <c r="M44" s="55">
        <v>17.701000000000001</v>
      </c>
      <c r="N44" s="55">
        <v>13.432</v>
      </c>
      <c r="O44" s="55"/>
      <c r="P44" s="55"/>
      <c r="Q44" s="55">
        <v>95.649000000000001</v>
      </c>
      <c r="R44" s="55">
        <v>62.698999999999998</v>
      </c>
      <c r="S44" s="56">
        <f t="shared" si="0"/>
        <v>353.8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21.5" x14ac:dyDescent="0.25">
      <c r="A45" s="33" t="s">
        <v>112</v>
      </c>
      <c r="B45" s="34" t="s">
        <v>113</v>
      </c>
      <c r="C45" s="35" t="s">
        <v>114</v>
      </c>
      <c r="D45" s="36" t="s">
        <v>40</v>
      </c>
      <c r="E45" s="53">
        <v>2011.5533600000001</v>
      </c>
      <c r="F45" s="53">
        <v>865.03303000000005</v>
      </c>
      <c r="G45" s="53">
        <v>181.30867000000001</v>
      </c>
      <c r="H45" s="53">
        <v>86.419780000000003</v>
      </c>
      <c r="I45" s="53"/>
      <c r="J45" s="53">
        <v>300.76958000000002</v>
      </c>
      <c r="K45" s="53">
        <v>61.8</v>
      </c>
      <c r="L45" s="53">
        <v>75.545280000000005</v>
      </c>
      <c r="M45" s="53">
        <v>653.94455000000005</v>
      </c>
      <c r="N45" s="53">
        <v>238.92184</v>
      </c>
      <c r="O45" s="53">
        <v>60.436219999999999</v>
      </c>
      <c r="P45" s="53">
        <v>522.21824000000004</v>
      </c>
      <c r="Q45" s="53">
        <v>30.218109999999999</v>
      </c>
      <c r="R45" s="53">
        <v>89.831339999999997</v>
      </c>
      <c r="S45" s="54">
        <f t="shared" si="0"/>
        <v>5178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115</v>
      </c>
      <c r="C46" s="47" t="s">
        <v>114</v>
      </c>
      <c r="D46" s="51"/>
      <c r="E46" s="55">
        <v>2011.5533600000001</v>
      </c>
      <c r="F46" s="55">
        <v>865.03303000000005</v>
      </c>
      <c r="G46" s="55">
        <v>181.30867000000001</v>
      </c>
      <c r="H46" s="55">
        <v>86.419780000000003</v>
      </c>
      <c r="I46" s="55"/>
      <c r="J46" s="55">
        <v>300.76958000000002</v>
      </c>
      <c r="K46" s="55">
        <v>61.8</v>
      </c>
      <c r="L46" s="55">
        <v>75.545280000000005</v>
      </c>
      <c r="M46" s="55">
        <v>653.94455000000005</v>
      </c>
      <c r="N46" s="55">
        <v>238.92184</v>
      </c>
      <c r="O46" s="55">
        <v>60.436219999999999</v>
      </c>
      <c r="P46" s="55">
        <v>522.21824000000004</v>
      </c>
      <c r="Q46" s="55">
        <v>30.218109999999999</v>
      </c>
      <c r="R46" s="55">
        <v>89.831339999999997</v>
      </c>
      <c r="S46" s="56">
        <f t="shared" si="0"/>
        <v>5178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41.75" x14ac:dyDescent="0.25">
      <c r="A47" s="33" t="s">
        <v>116</v>
      </c>
      <c r="B47" s="34" t="s">
        <v>117</v>
      </c>
      <c r="C47" s="35" t="s">
        <v>118</v>
      </c>
      <c r="D47" s="36" t="s">
        <v>29</v>
      </c>
      <c r="E47" s="53">
        <v>3491.5272</v>
      </c>
      <c r="F47" s="53">
        <v>457.24160000000001</v>
      </c>
      <c r="G47" s="53">
        <v>2.9975999999999998</v>
      </c>
      <c r="H47" s="53">
        <v>54.028599999999997</v>
      </c>
      <c r="I47" s="53"/>
      <c r="J47" s="53">
        <v>2.3199999999999998</v>
      </c>
      <c r="K47" s="53"/>
      <c r="L47" s="53"/>
      <c r="M47" s="53">
        <v>229.54060000000001</v>
      </c>
      <c r="N47" s="53">
        <v>25.854299999999999</v>
      </c>
      <c r="O47" s="53">
        <v>147.44188</v>
      </c>
      <c r="P47" s="53">
        <v>37.095300000000002</v>
      </c>
      <c r="Q47" s="53"/>
      <c r="R47" s="53">
        <v>212.2182</v>
      </c>
      <c r="S47" s="54">
        <f t="shared" si="0"/>
        <v>4660.2652800000005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107</v>
      </c>
      <c r="C48" s="47" t="s">
        <v>118</v>
      </c>
      <c r="D48" s="51"/>
      <c r="E48" s="55">
        <v>3491.5272</v>
      </c>
      <c r="F48" s="55">
        <v>457.24160000000001</v>
      </c>
      <c r="G48" s="55">
        <v>2.9975999999999998</v>
      </c>
      <c r="H48" s="55">
        <v>54.028599999999997</v>
      </c>
      <c r="I48" s="55"/>
      <c r="J48" s="55">
        <v>2.3199999999999998</v>
      </c>
      <c r="K48" s="55"/>
      <c r="L48" s="55"/>
      <c r="M48" s="55">
        <v>229.54060000000001</v>
      </c>
      <c r="N48" s="55">
        <v>25.854299999999999</v>
      </c>
      <c r="O48" s="55">
        <v>147.44188</v>
      </c>
      <c r="P48" s="55">
        <v>37.095300000000002</v>
      </c>
      <c r="Q48" s="55"/>
      <c r="R48" s="55">
        <v>212.2182</v>
      </c>
      <c r="S48" s="56">
        <f t="shared" si="0"/>
        <v>4660.2652800000005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21.5" x14ac:dyDescent="0.25">
      <c r="A49" s="33" t="s">
        <v>119</v>
      </c>
      <c r="B49" s="34" t="s">
        <v>120</v>
      </c>
      <c r="C49" s="35" t="s">
        <v>121</v>
      </c>
      <c r="D49" s="36" t="s">
        <v>90</v>
      </c>
      <c r="E49" s="53"/>
      <c r="F49" s="53"/>
      <c r="G49" s="53">
        <v>1523.1</v>
      </c>
      <c r="H49" s="53">
        <v>666.7</v>
      </c>
      <c r="I49" s="53">
        <v>256.10000000000002</v>
      </c>
      <c r="J49" s="53">
        <v>1230.7</v>
      </c>
      <c r="K49" s="53">
        <v>441.7</v>
      </c>
      <c r="L49" s="53">
        <v>45.4</v>
      </c>
      <c r="M49" s="53">
        <v>2589</v>
      </c>
      <c r="N49" s="53">
        <v>412.2</v>
      </c>
      <c r="O49" s="53">
        <v>752.6</v>
      </c>
      <c r="P49" s="53">
        <v>651.5</v>
      </c>
      <c r="Q49" s="53">
        <v>635.79999999999995</v>
      </c>
      <c r="R49" s="53">
        <v>230.3</v>
      </c>
      <c r="S49" s="54">
        <f t="shared" si="0"/>
        <v>9435.0999999999985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107</v>
      </c>
      <c r="C50" s="47" t="s">
        <v>121</v>
      </c>
      <c r="D50" s="51"/>
      <c r="E50" s="55"/>
      <c r="F50" s="55"/>
      <c r="G50" s="55">
        <v>1523.1</v>
      </c>
      <c r="H50" s="55">
        <v>666.7</v>
      </c>
      <c r="I50" s="55">
        <v>256.10000000000002</v>
      </c>
      <c r="J50" s="55">
        <v>1230.7</v>
      </c>
      <c r="K50" s="55">
        <v>441.7</v>
      </c>
      <c r="L50" s="55">
        <v>45.4</v>
      </c>
      <c r="M50" s="55">
        <v>2589</v>
      </c>
      <c r="N50" s="55">
        <v>412.2</v>
      </c>
      <c r="O50" s="55">
        <v>752.6</v>
      </c>
      <c r="P50" s="55">
        <v>651.5</v>
      </c>
      <c r="Q50" s="55">
        <v>635.79999999999995</v>
      </c>
      <c r="R50" s="55">
        <v>230.3</v>
      </c>
      <c r="S50" s="56">
        <f t="shared" si="0"/>
        <v>9435.0999999999985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101.25" x14ac:dyDescent="0.25">
      <c r="A51" s="33" t="s">
        <v>122</v>
      </c>
      <c r="B51" s="34" t="s">
        <v>123</v>
      </c>
      <c r="C51" s="35" t="s">
        <v>124</v>
      </c>
      <c r="D51" s="36" t="s">
        <v>98</v>
      </c>
      <c r="E51" s="53">
        <v>14587.78947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4">
        <f t="shared" si="0"/>
        <v>14587.78947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37.5" x14ac:dyDescent="0.3">
      <c r="A52" s="49"/>
      <c r="B52" s="50" t="s">
        <v>115</v>
      </c>
      <c r="C52" s="47" t="s">
        <v>124</v>
      </c>
      <c r="D52" s="51"/>
      <c r="E52" s="55">
        <v>13858.4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6">
        <f t="shared" si="0"/>
        <v>13858.4</v>
      </c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3"/>
    </row>
    <row r="53" spans="1:30" ht="81" x14ac:dyDescent="0.25">
      <c r="A53" s="33" t="s">
        <v>125</v>
      </c>
      <c r="B53" s="34" t="s">
        <v>126</v>
      </c>
      <c r="C53" s="35" t="s">
        <v>127</v>
      </c>
      <c r="D53" s="36" t="s">
        <v>59</v>
      </c>
      <c r="E53" s="53">
        <v>139110.18679000001</v>
      </c>
      <c r="F53" s="53">
        <v>62473.78039</v>
      </c>
      <c r="G53" s="53">
        <v>10229.583549999999</v>
      </c>
      <c r="H53" s="53">
        <v>9606.5692799999997</v>
      </c>
      <c r="I53" s="53">
        <v>1320.90328</v>
      </c>
      <c r="J53" s="53">
        <v>1185.2811200000001</v>
      </c>
      <c r="K53" s="53">
        <v>2331.0057900000002</v>
      </c>
      <c r="L53" s="53">
        <v>881.54399999999998</v>
      </c>
      <c r="M53" s="53">
        <v>26326.238020000001</v>
      </c>
      <c r="N53" s="53">
        <v>4270.6851399999996</v>
      </c>
      <c r="O53" s="53">
        <v>5689.0668400000004</v>
      </c>
      <c r="P53" s="53">
        <v>5008.1306000000004</v>
      </c>
      <c r="Q53" s="53">
        <v>4974.2250700000004</v>
      </c>
      <c r="R53" s="53">
        <v>4331.4325600000002</v>
      </c>
      <c r="S53" s="54">
        <f t="shared" si="0"/>
        <v>277738.63242999994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37.5" x14ac:dyDescent="0.3">
      <c r="A54" s="49"/>
      <c r="B54" s="50" t="s">
        <v>115</v>
      </c>
      <c r="C54" s="47" t="s">
        <v>127</v>
      </c>
      <c r="D54" s="51"/>
      <c r="E54" s="55">
        <v>132154.67705</v>
      </c>
      <c r="F54" s="55">
        <v>59350.091189999999</v>
      </c>
      <c r="G54" s="55">
        <v>9718.1043399999999</v>
      </c>
      <c r="H54" s="55">
        <v>9126.2407899999998</v>
      </c>
      <c r="I54" s="55">
        <v>1254.8581099999999</v>
      </c>
      <c r="J54" s="55">
        <v>1126.0170599999999</v>
      </c>
      <c r="K54" s="55">
        <v>2214.4554899999998</v>
      </c>
      <c r="L54" s="55">
        <v>837.46680000000003</v>
      </c>
      <c r="M54" s="55">
        <v>25009.926039999998</v>
      </c>
      <c r="N54" s="55">
        <v>4057.1508699999999</v>
      </c>
      <c r="O54" s="55">
        <v>5404.61348</v>
      </c>
      <c r="P54" s="55">
        <v>4757.7240599999996</v>
      </c>
      <c r="Q54" s="55">
        <v>4725.5137999999997</v>
      </c>
      <c r="R54" s="55">
        <v>4114.8609200000001</v>
      </c>
      <c r="S54" s="56">
        <f t="shared" si="0"/>
        <v>263851.7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3"/>
    </row>
    <row r="55" spans="1:30" ht="121.5" x14ac:dyDescent="0.25">
      <c r="A55" s="33" t="s">
        <v>128</v>
      </c>
      <c r="B55" s="34" t="s">
        <v>129</v>
      </c>
      <c r="C55" s="35" t="s">
        <v>130</v>
      </c>
      <c r="D55" s="36" t="s">
        <v>40</v>
      </c>
      <c r="E55" s="53">
        <v>28349.97999</v>
      </c>
      <c r="F55" s="53">
        <v>8591.8020099999994</v>
      </c>
      <c r="G55" s="53">
        <v>822.63599999999997</v>
      </c>
      <c r="H55" s="53">
        <v>776.93399999999997</v>
      </c>
      <c r="I55" s="53">
        <v>868.33799999999997</v>
      </c>
      <c r="J55" s="53">
        <v>1255.444</v>
      </c>
      <c r="K55" s="53">
        <v>865.61599999999999</v>
      </c>
      <c r="L55" s="53">
        <v>319.91399999999999</v>
      </c>
      <c r="M55" s="53">
        <v>5120.6360000000004</v>
      </c>
      <c r="N55" s="53">
        <v>457.02</v>
      </c>
      <c r="O55" s="53">
        <v>2468.3380000000002</v>
      </c>
      <c r="P55" s="53">
        <v>594.12599999999998</v>
      </c>
      <c r="Q55" s="53">
        <v>844.12599999999998</v>
      </c>
      <c r="R55" s="53">
        <v>365.61599999999999</v>
      </c>
      <c r="S55" s="54">
        <f t="shared" si="0"/>
        <v>51700.525999999998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37.5" x14ac:dyDescent="0.3">
      <c r="A56" s="49"/>
      <c r="B56" s="50" t="s">
        <v>107</v>
      </c>
      <c r="C56" s="47" t="s">
        <v>130</v>
      </c>
      <c r="D56" s="51"/>
      <c r="E56" s="55">
        <v>26932.481299999999</v>
      </c>
      <c r="F56" s="55">
        <v>8162.2119000000002</v>
      </c>
      <c r="G56" s="55">
        <v>781.50419999999997</v>
      </c>
      <c r="H56" s="55">
        <v>738.08730000000003</v>
      </c>
      <c r="I56" s="55">
        <v>824.92110000000002</v>
      </c>
      <c r="J56" s="55">
        <v>1192.6718000000001</v>
      </c>
      <c r="K56" s="55">
        <v>822.33519999999999</v>
      </c>
      <c r="L56" s="55">
        <v>303.91829999999999</v>
      </c>
      <c r="M56" s="55">
        <v>4864.6041999999998</v>
      </c>
      <c r="N56" s="55">
        <v>434.16899999999998</v>
      </c>
      <c r="O56" s="55">
        <v>2344.9211</v>
      </c>
      <c r="P56" s="55">
        <v>564.41970000000003</v>
      </c>
      <c r="Q56" s="55">
        <v>801.91970000000003</v>
      </c>
      <c r="R56" s="55">
        <v>347.33519999999999</v>
      </c>
      <c r="S56" s="56">
        <f t="shared" si="0"/>
        <v>49115.500000000007</v>
      </c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3"/>
    </row>
    <row r="57" spans="1:30" ht="20.25" x14ac:dyDescent="0.25">
      <c r="A57" s="38"/>
      <c r="B57" s="39" t="s">
        <v>131</v>
      </c>
      <c r="C57" s="40"/>
      <c r="D57" s="41"/>
      <c r="E57" s="57">
        <v>5600999.8125900002</v>
      </c>
      <c r="F57" s="57">
        <v>2695794.19942</v>
      </c>
      <c r="G57" s="57">
        <v>603987.87892000005</v>
      </c>
      <c r="H57" s="57">
        <v>426397.94952000002</v>
      </c>
      <c r="I57" s="57">
        <v>135335.03128</v>
      </c>
      <c r="J57" s="57">
        <v>305542.55349999998</v>
      </c>
      <c r="K57" s="57">
        <v>221863.53291000001</v>
      </c>
      <c r="L57" s="57">
        <v>75393.938399999999</v>
      </c>
      <c r="M57" s="57">
        <v>786581.16584000003</v>
      </c>
      <c r="N57" s="57">
        <v>222426.11233999999</v>
      </c>
      <c r="O57" s="57">
        <v>432972.64646000002</v>
      </c>
      <c r="P57" s="57">
        <v>326352.51026000001</v>
      </c>
      <c r="Q57" s="57">
        <v>366342.61994</v>
      </c>
      <c r="R57" s="57">
        <v>334124.39429000003</v>
      </c>
      <c r="S57" s="57">
        <f t="shared" si="0"/>
        <v>12534114.345670002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3"/>
    </row>
    <row r="58" spans="1:30" ht="20.25" x14ac:dyDescent="0.25">
      <c r="A58" s="38"/>
      <c r="B58" s="39" t="s">
        <v>132</v>
      </c>
      <c r="C58" s="40"/>
      <c r="D58" s="41"/>
      <c r="E58" s="57">
        <v>5422502.79868</v>
      </c>
      <c r="F58" s="57">
        <v>2622777.2217000001</v>
      </c>
      <c r="G58" s="57">
        <v>590989.46410999994</v>
      </c>
      <c r="H58" s="57">
        <v>414472.47304999997</v>
      </c>
      <c r="I58" s="57">
        <v>132372.15207000001</v>
      </c>
      <c r="J58" s="57">
        <v>301365.13105999999</v>
      </c>
      <c r="K58" s="57">
        <v>217905.24221999999</v>
      </c>
      <c r="L58" s="57">
        <v>73892.708020000005</v>
      </c>
      <c r="M58" s="57">
        <v>753216.44944999996</v>
      </c>
      <c r="N58" s="57">
        <v>216608.98433000001</v>
      </c>
      <c r="O58" s="57">
        <v>422693.23378000001</v>
      </c>
      <c r="P58" s="57">
        <v>318362.35295999999</v>
      </c>
      <c r="Q58" s="57">
        <v>358708.31933000003</v>
      </c>
      <c r="R58" s="57">
        <v>327721.94962999999</v>
      </c>
      <c r="S58" s="57">
        <f t="shared" si="0"/>
        <v>12173588.480389999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3"/>
    </row>
    <row r="59" spans="1:30" ht="20.25" x14ac:dyDescent="0.25">
      <c r="A59" s="38"/>
      <c r="B59" s="39" t="s">
        <v>133</v>
      </c>
      <c r="C59" s="40"/>
      <c r="D59" s="41"/>
      <c r="E59" s="57">
        <v>178497.01391000001</v>
      </c>
      <c r="F59" s="57">
        <v>73016.977719999995</v>
      </c>
      <c r="G59" s="57">
        <v>12998.41481</v>
      </c>
      <c r="H59" s="57">
        <v>11925.47647</v>
      </c>
      <c r="I59" s="57">
        <v>2962.8792100000001</v>
      </c>
      <c r="J59" s="57">
        <v>4177.4224400000003</v>
      </c>
      <c r="K59" s="57">
        <v>3958.2906899999998</v>
      </c>
      <c r="L59" s="57">
        <v>1501.23038</v>
      </c>
      <c r="M59" s="57">
        <v>33364.716390000001</v>
      </c>
      <c r="N59" s="57">
        <v>5817.1280100000004</v>
      </c>
      <c r="O59" s="57">
        <v>10279.412679999999</v>
      </c>
      <c r="P59" s="57">
        <v>7990.1572999999999</v>
      </c>
      <c r="Q59" s="57">
        <v>7634.3006100000002</v>
      </c>
      <c r="R59" s="57">
        <v>6402.4446600000001</v>
      </c>
      <c r="S59" s="57">
        <f t="shared" si="0"/>
        <v>360525.86527999997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3"/>
    </row>
    <row r="60" spans="1:30" ht="40.5" x14ac:dyDescent="0.25">
      <c r="A60" s="42"/>
      <c r="B60" s="43" t="s">
        <v>107</v>
      </c>
      <c r="C60" s="44"/>
      <c r="D60" s="45"/>
      <c r="E60" s="58">
        <v>178497.01391000001</v>
      </c>
      <c r="F60" s="58">
        <v>73016.977719999995</v>
      </c>
      <c r="G60" s="58">
        <v>12998.41481</v>
      </c>
      <c r="H60" s="58">
        <v>11925.47647</v>
      </c>
      <c r="I60" s="58">
        <v>2962.8792100000001</v>
      </c>
      <c r="J60" s="58">
        <v>4177.4224400000003</v>
      </c>
      <c r="K60" s="58">
        <v>3958.2906899999998</v>
      </c>
      <c r="L60" s="58">
        <v>1501.23038</v>
      </c>
      <c r="M60" s="58">
        <v>33364.716390000001</v>
      </c>
      <c r="N60" s="58">
        <v>5817.1280100000004</v>
      </c>
      <c r="O60" s="58">
        <v>10279.412679999999</v>
      </c>
      <c r="P60" s="58">
        <v>7990.1572999999999</v>
      </c>
      <c r="Q60" s="58">
        <v>7634.3006100000002</v>
      </c>
      <c r="R60" s="58">
        <v>6402.4446600000001</v>
      </c>
      <c r="S60" s="58">
        <f t="shared" si="0"/>
        <v>360525.86527999997</v>
      </c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48" t="s">
        <v>20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0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2:30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0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  <row r="169" spans="5:19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2"/>
    </row>
    <row r="170" spans="5:19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2"/>
    </row>
    <row r="171" spans="5:19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2"/>
    </row>
  </sheetData>
  <mergeCells count="20">
    <mergeCell ref="A15:A16"/>
    <mergeCell ref="J15:J16"/>
    <mergeCell ref="B15:B16"/>
    <mergeCell ref="C15:C16"/>
    <mergeCell ref="D15:D16"/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</mergeCells>
  <phoneticPr fontId="0" type="noConversion"/>
  <printOptions horizontalCentered="1"/>
  <pageMargins left="0.23622047244094491" right="0.23622047244094491" top="0.43" bottom="0.41" header="0.17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2021-12-07T02:05:31Z</cp:lastPrinted>
  <dcterms:created xsi:type="dcterms:W3CDTF">2005-09-08T01:35:00Z</dcterms:created>
  <dcterms:modified xsi:type="dcterms:W3CDTF">2021-12-17T01:38:16Z</dcterms:modified>
</cp:coreProperties>
</file>